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3020"/>
  </bookViews>
  <sheets>
    <sheet name=" 2 вар-баз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mm1">[1]ПРОГНОЗ_1!#REF!</definedName>
    <definedName name="____________mm1">[1]ПРОГНОЗ_1!#REF!</definedName>
    <definedName name="___________in2008">#REF!</definedName>
    <definedName name="___________in2009">#REF!</definedName>
    <definedName name="___________in2010">#REF!</definedName>
    <definedName name="___________in2011">#REF!</definedName>
    <definedName name="___________in2012">#REF!</definedName>
    <definedName name="___________in2013">#REF!</definedName>
    <definedName name="___________in2014">#REF!</definedName>
    <definedName name="___________in2015">#REF!</definedName>
    <definedName name="___________inf2010">#REF!</definedName>
    <definedName name="___________inf2012">#REF!</definedName>
    <definedName name="__________in2007">#REF!</definedName>
    <definedName name="__________in2008">#REF!</definedName>
    <definedName name="__________in2009">#REF!</definedName>
    <definedName name="__________in2010">#REF!</definedName>
    <definedName name="__________in2011">#REF!</definedName>
    <definedName name="__________in2012">#REF!</definedName>
    <definedName name="__________in2013">#REF!</definedName>
    <definedName name="__________in2014">#REF!</definedName>
    <definedName name="__________in2015">#REF!</definedName>
    <definedName name="__________inf2010">#REF!</definedName>
    <definedName name="__________inf2012">#REF!</definedName>
    <definedName name="_________in2007">#REF!</definedName>
    <definedName name="_________in2008">#REF!</definedName>
    <definedName name="_________in2009">#REF!</definedName>
    <definedName name="_________in2010">#REF!</definedName>
    <definedName name="_________in2011">#REF!</definedName>
    <definedName name="_________in2012">#REF!</definedName>
    <definedName name="_________in2013">#REF!</definedName>
    <definedName name="_________in2014">#REF!</definedName>
    <definedName name="_________in2015">#REF!</definedName>
    <definedName name="_________inf2010">#REF!</definedName>
    <definedName name="_________inf2012">#REF!</definedName>
    <definedName name="_________mm1">[1]ПРОГНОЗ_1!#REF!</definedName>
    <definedName name="________in2007">#REF!</definedName>
    <definedName name="________in2008">#REF!</definedName>
    <definedName name="________in2009">#REF!</definedName>
    <definedName name="________in2010">#REF!</definedName>
    <definedName name="________in2011">#REF!</definedName>
    <definedName name="________in2012">#REF!</definedName>
    <definedName name="________in2013">#REF!</definedName>
    <definedName name="________in2014">#REF!</definedName>
    <definedName name="________in2015">#REF!</definedName>
    <definedName name="________inf2010">#REF!</definedName>
    <definedName name="________inf2012">#REF!</definedName>
    <definedName name="_______in2007">#REF!</definedName>
    <definedName name="_______in2008">#REF!</definedName>
    <definedName name="_______in2009">#REF!</definedName>
    <definedName name="_______in2010">#REF!</definedName>
    <definedName name="_______in2011">#REF!</definedName>
    <definedName name="_______in2012">#REF!</definedName>
    <definedName name="_______in2013">#REF!</definedName>
    <definedName name="_______in2014">#REF!</definedName>
    <definedName name="_______in2015">#REF!</definedName>
    <definedName name="_______inf2010">#REF!</definedName>
    <definedName name="_______inf2012">#REF!</definedName>
    <definedName name="_______mm1">[1]ПРОГНОЗ_1!#REF!</definedName>
    <definedName name="______in2007">#REF!</definedName>
    <definedName name="______in2008">#REF!</definedName>
    <definedName name="______in2009">#REF!</definedName>
    <definedName name="______in2010">#REF!</definedName>
    <definedName name="______in2011">#REF!</definedName>
    <definedName name="______in2012">#REF!</definedName>
    <definedName name="______in2013">#REF!</definedName>
    <definedName name="______in2014">#REF!</definedName>
    <definedName name="______in2015">#REF!</definedName>
    <definedName name="______inf2010">#REF!</definedName>
    <definedName name="______inf2012">#REF!</definedName>
    <definedName name="______mm1">[1]ПРОГНОЗ_1!#REF!</definedName>
    <definedName name="_____in2007">#REF!</definedName>
    <definedName name="_____in2008">#REF!</definedName>
    <definedName name="_____in2009">#REF!</definedName>
    <definedName name="_____in2010">#REF!</definedName>
    <definedName name="_____in2011">#REF!</definedName>
    <definedName name="_____in2012">#REF!</definedName>
    <definedName name="_____in2013">#REF!</definedName>
    <definedName name="_____in2014">#REF!</definedName>
    <definedName name="_____in2015">#REF!</definedName>
    <definedName name="_____inf2010">#REF!</definedName>
    <definedName name="_____inf2012">#REF!</definedName>
    <definedName name="_____mm1">[1]ПРОГНОЗ_1!#REF!</definedName>
    <definedName name="____in2007">#REF!</definedName>
    <definedName name="____in2008">#REF!</definedName>
    <definedName name="____in2009">#REF!</definedName>
    <definedName name="____in2010">#REF!</definedName>
    <definedName name="____in2011">#REF!</definedName>
    <definedName name="____in2012">#REF!</definedName>
    <definedName name="____in2013">#REF!</definedName>
    <definedName name="____in2014">#REF!</definedName>
    <definedName name="____in2015">#REF!</definedName>
    <definedName name="____inf2010">#REF!</definedName>
    <definedName name="____inf2012">#REF!</definedName>
    <definedName name="____mm1">[1]ПРОГНОЗ_1!#REF!</definedName>
    <definedName name="___in2007">#REF!</definedName>
    <definedName name="___in2008">#REF!</definedName>
    <definedName name="___in2009">#REF!</definedName>
    <definedName name="___in2010">#REF!</definedName>
    <definedName name="___in2011">#REF!</definedName>
    <definedName name="___in2012">#REF!</definedName>
    <definedName name="___in2013">#REF!</definedName>
    <definedName name="___in2014">#REF!</definedName>
    <definedName name="___in2015">#REF!</definedName>
    <definedName name="___inf2010">#REF!</definedName>
    <definedName name="___inf2012">#REF!</definedName>
    <definedName name="___mm1">[1]ПРОГНОЗ_1!#REF!</definedName>
    <definedName name="__in2007">#REF!</definedName>
    <definedName name="__in2008">#REF!</definedName>
    <definedName name="__in2009">#REF!</definedName>
    <definedName name="__in2010">#REF!</definedName>
    <definedName name="__in2011">#REF!</definedName>
    <definedName name="__in2012">#REF!</definedName>
    <definedName name="__in2013">#REF!</definedName>
    <definedName name="__in2014">#REF!</definedName>
    <definedName name="__in2015">#REF!</definedName>
    <definedName name="__inf2010">#REF!</definedName>
    <definedName name="__inf2012">#REF!</definedName>
    <definedName name="__mm1">[1]ПРОГНОЗ_1!#REF!</definedName>
    <definedName name="_def1999">'[2]1999-veca'!#REF!</definedName>
    <definedName name="_def2000г">#REF!</definedName>
    <definedName name="_def2001г">#REF!</definedName>
    <definedName name="_def2002г">#REF!</definedName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Regression_Int" hidden="1">1</definedName>
    <definedName name="a04t">#REF!</definedName>
    <definedName name="b04t">#REF!</definedName>
    <definedName name="ddd">[3]ПРОГНОЗ_1!#REF!</definedName>
    <definedName name="do">#REF!</definedName>
    <definedName name="DOLL">#REF!</definedName>
    <definedName name="ff">#REF!</definedName>
    <definedName name="fffff">'[4]Гр5(о)'!#REF!</definedName>
    <definedName name="gggg">#REF!</definedName>
    <definedName name="i">#REF!</definedName>
    <definedName name="jjjj">'[5]Гр5(о)'!#REF!</definedName>
    <definedName name="lll">#REF!</definedName>
    <definedName name="matvienko">#REF!</definedName>
    <definedName name="time">#REF!</definedName>
    <definedName name="title">'[6]Огл. Графиков'!$B$2:$B$31</definedName>
    <definedName name="zzzz">#REF!</definedName>
    <definedName name="а">#REF!</definedName>
    <definedName name="ааа">#REF!</definedName>
    <definedName name="АнМ">'[7]Гр5(о)'!#REF!</definedName>
    <definedName name="апрблваопит">[8]ПРОГНОЗ_1!#REF!</definedName>
    <definedName name="вв">[9]ПРОГНОЗ_1!#REF!</definedName>
    <definedName name="воапьвим">[6]рабочий!$X$335:$X$357</definedName>
    <definedName name="Вып_н_2003">'[6]Текущие цены'!#REF!</definedName>
    <definedName name="вып_н_2004">'[6]Текущие цены'!#REF!</definedName>
    <definedName name="Вып_ОФ_с_пц">[6]рабочий!$Y$202:$AP$224</definedName>
    <definedName name="Вып_оф_с_цпг">'[6]Текущие цены'!#REF!</definedName>
    <definedName name="Вып_с_новых_ОФ">[6]рабочий!$Y$277:$AP$299</definedName>
    <definedName name="График">"Диагр. 4"</definedName>
    <definedName name="ддд">'[10]Гр5(о)'!#REF!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ефляторы">'[11]ИПЦ2002-2004'!#REF!</definedName>
    <definedName name="дллор">[6]окраска!$C$259:$Z$282</definedName>
    <definedName name="ДС">#REF!</definedName>
    <definedName name="_xlnm.Print_Titles" localSheetId="0">' 2 вар-баз'!$3:$4</definedName>
    <definedName name="иии">#REF!</definedName>
    <definedName name="кат">#REF!</definedName>
    <definedName name="кк">'[12]2002(v1)'!#REF!</definedName>
    <definedName name="лдшлорпас">[6]рабочий!$X$305:$X$327</definedName>
    <definedName name="ллл">#REF!</definedName>
    <definedName name="ллоорппа">[6]окраска!$C$175:$Z$198</definedName>
    <definedName name="лоорьорапивч">[6]окраска!$C$231:$Z$254</definedName>
    <definedName name="М1">[13]ПРОГНОЗ_1!#REF!</definedName>
    <definedName name="март">#REF!</definedName>
    <definedName name="Модель2">#REF!</definedName>
    <definedName name="Мониторинг1">'[10]Гр5(о)'!#REF!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0">' 2 вар-баз'!$A$1:$F$56</definedName>
    <definedName name="_xlnm.Print_Area">#REF!</definedName>
    <definedName name="Область_печати_ИМ">#REF!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оо">#REF!</definedName>
    <definedName name="ооо7">[6]окраска!$C$175:$Z$198</definedName>
    <definedName name="ОФ_а_с_пц">[6]рабочий!$CI$121:$CY$143</definedName>
    <definedName name="оф_н_а_2003_пц">'[6]Текущие цены'!#REF!</definedName>
    <definedName name="оф_н_а_2004">'[6]Текущие цены'!#REF!</definedName>
    <definedName name="пнроыцугнаугарыт">'[6]Текущие цены'!#REF!</definedName>
    <definedName name="ПОКАЗАТЕЛИ_ДОЛГОСР.ПРОГНОЗА">#REF!</definedName>
    <definedName name="ПОТР._РЫНОКДП">'[2]1999-veca'!#REF!</definedName>
    <definedName name="Потреб_вып_всего">'[6]Текущие цены'!#REF!</definedName>
    <definedName name="Потреб_вып_оф_н_цпг">'[6]Текущие цены'!#REF!</definedName>
    <definedName name="ппп">#REF!</definedName>
    <definedName name="пппп">'[14]2002(v1)'!#REF!</definedName>
    <definedName name="Прогноз_Вып_пц">[6]рабочий!$Y$240:$AP$262</definedName>
    <definedName name="Прогноз_вып_цпг">'[6]Текущие цены'!#REF!</definedName>
    <definedName name="Прогноз97">[8]ПРОГНОЗ_1!#REF!</definedName>
    <definedName name="пртапти">[6]рабочий!$AS$202:$BI$224</definedName>
    <definedName name="рр">'[6]Текущие цены'!#REF!</definedName>
    <definedName name="ррр">#REF!</definedName>
    <definedName name="ст">#REF!</definedName>
    <definedName name="ттт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'[15]Гр5(о)'!#REF!</definedName>
    <definedName name="ффф">#REF!</definedName>
    <definedName name="ььь">#REF!</definedName>
    <definedName name="э">#REF!</definedName>
    <definedName name="юююю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" i="3"/>
  <c r="N42"/>
  <c r="N41"/>
  <c r="N40"/>
  <c r="N39"/>
  <c r="N38"/>
  <c r="N37"/>
  <c r="N36"/>
  <c r="N35"/>
  <c r="N34"/>
  <c r="N33"/>
  <c r="N32"/>
  <c r="N31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</calcChain>
</file>

<file path=xl/sharedStrings.xml><?xml version="1.0" encoding="utf-8"?>
<sst xmlns="http://schemas.openxmlformats.org/spreadsheetml/2006/main" count="94" uniqueCount="57">
  <si>
    <t>Добыча угля (05)</t>
  </si>
  <si>
    <t>Производство черных металлов (24.1,24.2,24.3,24.5)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</si>
  <si>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</si>
  <si>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</si>
  <si>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Производство бумаги и бумажных изделий (17)</t>
  </si>
  <si>
    <t>Производство текстильных изделий, одежды, кожи и изделий из кожи (13, 14, 15)</t>
  </si>
  <si>
    <t>Инвестиции в основной капитал (капитальные вложения)</t>
  </si>
  <si>
    <t>Единица измерения</t>
  </si>
  <si>
    <t>Курс доллара США к рублю (среднегодовой)</t>
  </si>
  <si>
    <t>Индексы-дефляторы цен и тарифов по видам экономической деятельности</t>
  </si>
  <si>
    <t>%</t>
  </si>
  <si>
    <t>Добыча металлических руд (07)</t>
  </si>
  <si>
    <t>Добыча прочих полезных ископаемых (08)</t>
  </si>
  <si>
    <t>Производство химическое,  резиновых и пластмассовых изделий (20, 21, 22)</t>
  </si>
  <si>
    <t>Строительство</t>
  </si>
  <si>
    <t xml:space="preserve">Оборот розничной торговли </t>
  </si>
  <si>
    <t>Платные услуги населению</t>
  </si>
  <si>
    <t>Индекс потребительских цен</t>
  </si>
  <si>
    <r>
      <t>Сельское хозяйство</t>
    </r>
    <r>
      <rPr>
        <b/>
        <sz val="10"/>
        <color indexed="8"/>
        <rFont val="Times New Roman Cyr"/>
        <family val="1"/>
        <charset val="204"/>
      </rPr>
      <t/>
    </r>
  </si>
  <si>
    <t>руб./ $</t>
  </si>
  <si>
    <t>Добыча полезных ископаемых (Раздел В)</t>
  </si>
  <si>
    <t>Обрабатывающие производства (Раздел С)</t>
  </si>
  <si>
    <t>Водоснабжение; водоотведение, организация сбора и утилизации отходов, деятельность по ликвидации загрязнений (Раздел Е)</t>
  </si>
  <si>
    <t>Добыча нефти и природного газа (06+09)</t>
  </si>
  <si>
    <t>Производство прочей неметаллической минеральной продукции (23)</t>
  </si>
  <si>
    <t>Производство пищевых продуктов, напитков и табачных изделий (10, 11, 12)</t>
  </si>
  <si>
    <t>Добыча природного газа и газового конденсата (06.2)</t>
  </si>
  <si>
    <t>Добыча нефти (06.1)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</si>
  <si>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</si>
  <si>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нефтепродуктов (19.2)</t>
  </si>
  <si>
    <t>Производство машин и оборудования, электрооборудования, транспортных средств (26, 27, 28, 29, 30, 33)</t>
  </si>
  <si>
    <t>Обеспечение электрической энергией, газом и паром;  кондиционирование воздуха (35)</t>
  </si>
  <si>
    <t>Транспорт, вкл. трубопроводный</t>
  </si>
  <si>
    <t>Цены на цветные и драгоценные металлы</t>
  </si>
  <si>
    <t>медь</t>
  </si>
  <si>
    <t>никель</t>
  </si>
  <si>
    <t>платина</t>
  </si>
  <si>
    <t>палладий</t>
  </si>
  <si>
    <t>глинозем</t>
  </si>
  <si>
    <t xml:space="preserve">алюминий </t>
  </si>
  <si>
    <t>кобальт</t>
  </si>
  <si>
    <t xml:space="preserve">золото </t>
  </si>
  <si>
    <t>$ США/ баррель</t>
  </si>
  <si>
    <t>$ США/ тн</t>
  </si>
  <si>
    <t xml:space="preserve"> в т.ч. : на товаpы</t>
  </si>
  <si>
    <t>продовольственные</t>
  </si>
  <si>
    <t>непродовольственные</t>
  </si>
  <si>
    <t xml:space="preserve">            на платные услуги населению</t>
  </si>
  <si>
    <t>в т.ч. ЖКХ</t>
  </si>
  <si>
    <t>растениеводство</t>
  </si>
  <si>
    <t>животноводство</t>
  </si>
  <si>
    <t>$ США/ тр. унц.</t>
  </si>
  <si>
    <t>Оценка</t>
  </si>
  <si>
    <t>Прогноз</t>
  </si>
  <si>
    <t>2 вар. -сент</t>
  </si>
  <si>
    <t>Экспортная цена на российскую нефть</t>
  </si>
  <si>
    <t>Сценарные условия функционирования экономики 
Абанского района на 2024 год и плановый период 2025-2026 годов 
(2 вариант-базовый)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</si>
</sst>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_)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7030A0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/>
    <xf numFmtId="9" fontId="10" fillId="0" borderId="0" applyFont="0" applyFill="0" applyBorder="0" applyAlignment="0" applyProtection="0"/>
    <xf numFmtId="164" fontId="18" fillId="0" borderId="0"/>
    <xf numFmtId="0" fontId="13" fillId="0" borderId="0"/>
  </cellStyleXfs>
  <cellXfs count="67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166" fontId="11" fillId="0" borderId="0" xfId="0" applyNumberFormat="1" applyFont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12" fillId="0" borderId="0" xfId="0" applyFont="1"/>
    <xf numFmtId="166" fontId="4" fillId="0" borderId="1" xfId="0" applyNumberFormat="1" applyFont="1" applyFill="1" applyBorder="1" applyAlignment="1">
      <alignment horizontal="right" vertical="top"/>
    </xf>
    <xf numFmtId="166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64" fontId="9" fillId="0" borderId="1" xfId="1" applyFont="1" applyFill="1" applyBorder="1" applyAlignment="1" applyProtection="1">
      <alignment horizontal="left" vertical="top" wrapText="1"/>
      <protection locked="0"/>
    </xf>
    <xf numFmtId="164" fontId="4" fillId="0" borderId="1" xfId="1" applyFont="1" applyFill="1" applyBorder="1" applyAlignment="1" applyProtection="1">
      <alignment horizontal="left" vertical="top" indent="1"/>
      <protection locked="0"/>
    </xf>
    <xf numFmtId="164" fontId="4" fillId="0" borderId="1" xfId="1" applyFont="1" applyFill="1" applyBorder="1" applyAlignment="1" applyProtection="1">
      <alignment horizontal="left" vertical="top" wrapText="1" indent="1"/>
      <protection locked="0"/>
    </xf>
    <xf numFmtId="164" fontId="4" fillId="2" borderId="1" xfId="1" applyFont="1" applyFill="1" applyBorder="1" applyAlignment="1" applyProtection="1">
      <alignment horizontal="left" vertical="top" indent="2"/>
      <protection locked="0"/>
    </xf>
    <xf numFmtId="164" fontId="4" fillId="0" borderId="1" xfId="1" applyFont="1" applyFill="1" applyBorder="1" applyAlignment="1" applyProtection="1">
      <alignment horizontal="left" vertical="top" wrapText="1" indent="2"/>
      <protection locked="0"/>
    </xf>
    <xf numFmtId="164" fontId="4" fillId="2" borderId="1" xfId="1" applyFont="1" applyFill="1" applyBorder="1" applyAlignment="1" applyProtection="1">
      <alignment horizontal="left" vertical="top" wrapText="1" indent="1"/>
      <protection locked="0"/>
    </xf>
    <xf numFmtId="165" fontId="9" fillId="0" borderId="1" xfId="1" applyNumberFormat="1" applyFont="1" applyFill="1" applyBorder="1" applyAlignment="1" applyProtection="1">
      <alignment horizontal="left" vertical="top"/>
      <protection locked="0"/>
    </xf>
    <xf numFmtId="49" fontId="4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1" xfId="1" applyNumberFormat="1" applyFont="1" applyFill="1" applyBorder="1" applyAlignment="1" applyProtection="1">
      <alignment horizontal="left" vertical="center" indent="7"/>
      <protection locked="0"/>
    </xf>
    <xf numFmtId="164" fontId="4" fillId="0" borderId="1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4" fontId="9" fillId="0" borderId="1" xfId="1" applyFont="1" applyFill="1" applyBorder="1" applyAlignment="1" applyProtection="1">
      <alignment horizontal="left" vertical="top" wrapText="1"/>
      <protection locked="0"/>
    </xf>
    <xf numFmtId="166" fontId="15" fillId="0" borderId="1" xfId="0" applyNumberFormat="1" applyFont="1" applyFill="1" applyBorder="1" applyAlignment="1">
      <alignment vertical="top"/>
    </xf>
    <xf numFmtId="164" fontId="2" fillId="0" borderId="0" xfId="1" applyFont="1" applyFill="1" applyAlignment="1">
      <alignment horizontal="center" vertical="center"/>
    </xf>
    <xf numFmtId="164" fontId="16" fillId="0" borderId="0" xfId="1" applyFont="1" applyFill="1" applyBorder="1"/>
    <xf numFmtId="164" fontId="17" fillId="3" borderId="4" xfId="1" applyFont="1" applyFill="1" applyBorder="1" applyAlignment="1" applyProtection="1">
      <alignment horizontal="center" vertical="center" wrapText="1"/>
      <protection locked="0"/>
    </xf>
    <xf numFmtId="166" fontId="15" fillId="0" borderId="5" xfId="3" applyNumberFormat="1" applyFont="1" applyFill="1" applyBorder="1" applyAlignment="1">
      <alignment horizontal="center" vertical="center"/>
    </xf>
    <xf numFmtId="166" fontId="15" fillId="2" borderId="6" xfId="3" applyNumberFormat="1" applyFont="1" applyFill="1" applyBorder="1" applyAlignment="1">
      <alignment horizontal="center" vertical="center"/>
    </xf>
    <xf numFmtId="166" fontId="15" fillId="0" borderId="6" xfId="3" applyNumberFormat="1" applyFont="1" applyFill="1" applyBorder="1" applyAlignment="1">
      <alignment horizontal="center" vertical="center"/>
    </xf>
    <xf numFmtId="166" fontId="15" fillId="0" borderId="6" xfId="1" applyNumberFormat="1" applyFont="1" applyFill="1" applyBorder="1" applyAlignment="1">
      <alignment horizontal="center" vertical="center"/>
    </xf>
    <xf numFmtId="166" fontId="15" fillId="4" borderId="6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15" fillId="0" borderId="6" xfId="1" applyNumberFormat="1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6" fontId="15" fillId="0" borderId="8" xfId="3" applyNumberFormat="1" applyFont="1" applyFill="1" applyBorder="1" applyAlignment="1">
      <alignment horizontal="center" vertical="center"/>
    </xf>
    <xf numFmtId="166" fontId="4" fillId="0" borderId="9" xfId="3" applyNumberFormat="1" applyFont="1" applyFill="1" applyBorder="1" applyAlignment="1">
      <alignment horizontal="center" vertical="center"/>
    </xf>
    <xf numFmtId="166" fontId="15" fillId="0" borderId="3" xfId="3" applyNumberFormat="1" applyFont="1" applyFill="1" applyBorder="1" applyAlignment="1">
      <alignment horizontal="center" vertical="center"/>
    </xf>
    <xf numFmtId="166" fontId="4" fillId="0" borderId="3" xfId="3" applyNumberFormat="1" applyFont="1" applyFill="1" applyBorder="1" applyAlignment="1">
      <alignment horizontal="center" vertical="center"/>
    </xf>
    <xf numFmtId="166" fontId="4" fillId="0" borderId="5" xfId="3" applyNumberFormat="1" applyFont="1" applyFill="1" applyBorder="1" applyAlignment="1">
      <alignment horizontal="center" vertical="center"/>
    </xf>
    <xf numFmtId="166" fontId="4" fillId="0" borderId="10" xfId="3" applyNumberFormat="1" applyFont="1" applyFill="1" applyBorder="1" applyAlignment="1">
      <alignment horizontal="center" vertical="center"/>
    </xf>
    <xf numFmtId="166" fontId="4" fillId="0" borderId="6" xfId="3" applyNumberFormat="1" applyFont="1" applyFill="1" applyBorder="1" applyAlignment="1">
      <alignment horizontal="center" vertical="center"/>
    </xf>
    <xf numFmtId="166" fontId="15" fillId="0" borderId="10" xfId="3" applyNumberFormat="1" applyFont="1" applyFill="1" applyBorder="1" applyAlignment="1">
      <alignment horizontal="center" vertical="center"/>
    </xf>
    <xf numFmtId="164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top"/>
    </xf>
    <xf numFmtId="166" fontId="3" fillId="2" borderId="1" xfId="0" applyNumberFormat="1" applyFont="1" applyFill="1" applyBorder="1" applyAlignment="1">
      <alignment vertical="top"/>
    </xf>
    <xf numFmtId="0" fontId="19" fillId="2" borderId="1" xfId="4" applyFont="1" applyFill="1" applyBorder="1"/>
    <xf numFmtId="166" fontId="19" fillId="2" borderId="1" xfId="4" applyNumberFormat="1" applyFont="1" applyFill="1" applyBorder="1"/>
    <xf numFmtId="166" fontId="19" fillId="2" borderId="6" xfId="4" applyNumberFormat="1" applyFont="1" applyFill="1" applyBorder="1"/>
    <xf numFmtId="164" fontId="9" fillId="0" borderId="1" xfId="1" applyFont="1" applyFill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>
      <alignment vertical="top"/>
    </xf>
    <xf numFmtId="0" fontId="7" fillId="0" borderId="0" xfId="0" applyFont="1" applyAlignment="1">
      <alignment horizontal="center" vertical="center" wrapText="1"/>
    </xf>
    <xf numFmtId="0" fontId="0" fillId="0" borderId="0" xfId="0" applyAlignment="1"/>
    <xf numFmtId="164" fontId="2" fillId="0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_дефляторы край-РФ-октябрь 2010" xfId="1"/>
    <cellStyle name="Обычный_дефляторы край-РФ-октябрь 2010_Книга1 (2)" xfId="3"/>
    <cellStyle name="Обычный_цены на металлы к прогнозу-август 2009_цены на металлы+дефл-Володенковой-август 2011" xfId="4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\Rar$DI06.031\v%202007-20107-17.04.20082020.&#1074;&#1072;&#1088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072;&#1083;&#1072;&#1085;&#1089;\An(EsMon)\7.02.01\V&#1045;&#1052;_2001.5.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matvienko\Desktop\&#1055;&#1056;&#1054;&#1043;&#1053;&#1054;&#1047;\2023\&#1089;&#1094;&#1077;&#1085;&#1072;&#1088;&#1085;&#1099;&#1077;-&#1082;&#1088;&#1072;&#1081;\&#1084;&#1072;&#1081;%202023\&#1076;&#1077;&#1092;&#1083;&#1103;&#1090;&#1086;&#1088;&#1099;%20(&#1084;&#1072;&#1081;%20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  <sheetName val="1"/>
      <sheetName val="Лист2"/>
      <sheetName val="Lists"/>
      <sheetName val="заявка_на_про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дефляторы сент 2021 баз"/>
      <sheetName val="деф сент 2021 конс (из базовог)"/>
      <sheetName val="индексы ЖКХ-май2023"/>
      <sheetName val="дефляторы осень 2022 конс)"/>
      <sheetName val="дефл май-сент до 2025 свод "/>
      <sheetName val="инфляция до 2025 -июнь 22"/>
      <sheetName val="инфляция до 2025 сент 2022"/>
      <sheetName val="услуги по видам до 2025 сент"/>
      <sheetName val="Сводн до 2025 02.06.2022 кр- РФ"/>
      <sheetName val="Сводн до 2025 06.2022 без РФ "/>
      <sheetName val="дефляторы май 2023 баз"/>
      <sheetName val="дефляторы май 2023 конс"/>
      <sheetName val="дефл май-сент до 2026 свод"/>
      <sheetName val="структура ВЭ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zoomScale="89" zoomScaleNormal="100" zoomScaleSheetLayoutView="89" workbookViewId="0">
      <selection activeCell="J10" sqref="J10"/>
    </sheetView>
  </sheetViews>
  <sheetFormatPr defaultColWidth="8.85546875" defaultRowHeight="15"/>
  <cols>
    <col min="1" max="1" width="49.7109375" style="1" customWidth="1"/>
    <col min="2" max="2" width="9.85546875" style="4" customWidth="1"/>
    <col min="3" max="3" width="8.140625" style="1" customWidth="1"/>
    <col min="4" max="4" width="8.28515625" style="1" customWidth="1"/>
    <col min="5" max="5" width="8.42578125" style="1" customWidth="1"/>
    <col min="6" max="6" width="8" style="1" customWidth="1"/>
    <col min="7" max="13" width="5.28515625" style="1" customWidth="1"/>
    <col min="14" max="14" width="0" style="1" hidden="1" customWidth="1"/>
    <col min="15" max="16384" width="8.85546875" style="1"/>
  </cols>
  <sheetData>
    <row r="1" spans="1:14" ht="62.25" customHeight="1">
      <c r="A1" s="61" t="s">
        <v>56</v>
      </c>
      <c r="B1" s="62"/>
      <c r="C1" s="62"/>
      <c r="D1" s="62"/>
      <c r="E1" s="62"/>
      <c r="F1" s="62"/>
    </row>
    <row r="2" spans="1:14">
      <c r="A2" s="2"/>
      <c r="B2" s="3"/>
    </row>
    <row r="3" spans="1:14" ht="14.45" customHeight="1">
      <c r="A3" s="63"/>
      <c r="B3" s="65" t="s">
        <v>7</v>
      </c>
      <c r="C3" s="13" t="s">
        <v>52</v>
      </c>
      <c r="D3" s="66" t="s">
        <v>53</v>
      </c>
      <c r="E3" s="64"/>
      <c r="F3" s="64"/>
    </row>
    <row r="4" spans="1:14" ht="13.9" customHeight="1">
      <c r="A4" s="64"/>
      <c r="B4" s="65"/>
      <c r="C4" s="13">
        <v>2023</v>
      </c>
      <c r="D4" s="13">
        <v>2024</v>
      </c>
      <c r="E4" s="13">
        <v>2025</v>
      </c>
      <c r="F4" s="24">
        <v>2026</v>
      </c>
    </row>
    <row r="5" spans="1:14" ht="25.5">
      <c r="A5" s="25" t="s">
        <v>55</v>
      </c>
      <c r="B5" s="6" t="s">
        <v>42</v>
      </c>
      <c r="C5" s="56">
        <v>63.4</v>
      </c>
      <c r="D5" s="57">
        <v>71.3</v>
      </c>
      <c r="E5" s="57">
        <v>70.099999999999994</v>
      </c>
      <c r="F5" s="58">
        <v>70</v>
      </c>
      <c r="N5" s="27"/>
    </row>
    <row r="6" spans="1:14" ht="18.75">
      <c r="A6" s="14" t="s">
        <v>8</v>
      </c>
      <c r="B6" s="6" t="s">
        <v>19</v>
      </c>
      <c r="C6" s="8">
        <v>85.2</v>
      </c>
      <c r="D6" s="8">
        <v>90.1</v>
      </c>
      <c r="E6" s="8">
        <v>91.1</v>
      </c>
      <c r="F6" s="8">
        <v>92.3</v>
      </c>
      <c r="N6" s="27"/>
    </row>
    <row r="7" spans="1:14" ht="15.75" thickBot="1">
      <c r="A7" s="14" t="s">
        <v>33</v>
      </c>
      <c r="B7" s="6"/>
      <c r="C7" s="9"/>
      <c r="D7" s="8"/>
      <c r="E7" s="8"/>
      <c r="F7" s="8"/>
      <c r="N7" s="28"/>
    </row>
    <row r="8" spans="1:14" ht="15.75" customHeight="1" thickBot="1">
      <c r="A8" s="15" t="s">
        <v>38</v>
      </c>
      <c r="B8" s="6" t="s">
        <v>43</v>
      </c>
      <c r="C8" s="52">
        <v>330</v>
      </c>
      <c r="D8" s="53">
        <v>344</v>
      </c>
      <c r="E8" s="53">
        <v>344</v>
      </c>
      <c r="F8" s="53">
        <v>344</v>
      </c>
      <c r="N8" s="49"/>
    </row>
    <row r="9" spans="1:14" ht="15.75" customHeight="1" thickBot="1">
      <c r="A9" s="15" t="s">
        <v>35</v>
      </c>
      <c r="B9" s="6" t="s">
        <v>43</v>
      </c>
      <c r="C9" s="54">
        <v>21800</v>
      </c>
      <c r="D9" s="53">
        <v>20600</v>
      </c>
      <c r="E9" s="53">
        <v>20600</v>
      </c>
      <c r="F9" s="53">
        <v>20600</v>
      </c>
      <c r="N9" s="50"/>
    </row>
    <row r="10" spans="1:14" ht="29.25" thickBot="1">
      <c r="A10" s="15" t="s">
        <v>34</v>
      </c>
      <c r="B10" s="6" t="s">
        <v>43</v>
      </c>
      <c r="C10" s="54">
        <v>8500</v>
      </c>
      <c r="D10" s="53">
        <v>8000</v>
      </c>
      <c r="E10" s="53">
        <v>8000</v>
      </c>
      <c r="F10" s="53">
        <v>8000</v>
      </c>
      <c r="N10" s="29" t="s">
        <v>54</v>
      </c>
    </row>
    <row r="11" spans="1:14">
      <c r="A11" s="15" t="s">
        <v>39</v>
      </c>
      <c r="B11" s="6" t="s">
        <v>43</v>
      </c>
      <c r="C11" s="54">
        <v>2250</v>
      </c>
      <c r="D11" s="53">
        <v>2350</v>
      </c>
      <c r="E11" s="53">
        <v>2350</v>
      </c>
      <c r="F11" s="53">
        <v>2350</v>
      </c>
      <c r="N11" s="30">
        <f>'[16]дефляторы май 2023 баз'!GV15</f>
        <v>0</v>
      </c>
    </row>
    <row r="12" spans="1:14">
      <c r="A12" s="15" t="s">
        <v>40</v>
      </c>
      <c r="B12" s="6" t="s">
        <v>43</v>
      </c>
      <c r="C12" s="54">
        <v>36000</v>
      </c>
      <c r="D12" s="53">
        <v>35500</v>
      </c>
      <c r="E12" s="53">
        <v>35500</v>
      </c>
      <c r="F12" s="53">
        <v>35500</v>
      </c>
      <c r="N12" s="32">
        <f>'[16]дефляторы май 2023 баз'!GV16</f>
        <v>0</v>
      </c>
    </row>
    <row r="13" spans="1:14" ht="25.5">
      <c r="A13" s="15" t="s">
        <v>36</v>
      </c>
      <c r="B13" s="6" t="s">
        <v>51</v>
      </c>
      <c r="C13" s="54">
        <v>960</v>
      </c>
      <c r="D13" s="53">
        <v>1000</v>
      </c>
      <c r="E13" s="53">
        <v>1000</v>
      </c>
      <c r="F13" s="53">
        <v>1000</v>
      </c>
      <c r="N13" s="32">
        <f>'[16]дефляторы май 2023 баз'!GV17</f>
        <v>0</v>
      </c>
    </row>
    <row r="14" spans="1:14" ht="25.5">
      <c r="A14" s="15" t="s">
        <v>41</v>
      </c>
      <c r="B14" s="6" t="s">
        <v>51</v>
      </c>
      <c r="C14" s="54">
        <v>1900</v>
      </c>
      <c r="D14" s="53">
        <v>1900</v>
      </c>
      <c r="E14" s="53">
        <v>1900</v>
      </c>
      <c r="F14" s="53">
        <v>1900</v>
      </c>
      <c r="N14" s="32">
        <f>'[16]дефляторы май 2023 баз'!GV18</f>
        <v>0</v>
      </c>
    </row>
    <row r="15" spans="1:14" ht="25.5">
      <c r="A15" s="15" t="s">
        <v>37</v>
      </c>
      <c r="B15" s="6" t="s">
        <v>51</v>
      </c>
      <c r="C15" s="54">
        <v>1350</v>
      </c>
      <c r="D15" s="53">
        <v>1300</v>
      </c>
      <c r="E15" s="53">
        <v>1300</v>
      </c>
      <c r="F15" s="53">
        <v>1400</v>
      </c>
      <c r="N15" s="32">
        <f>'[16]дефляторы май 2023 баз'!GV19</f>
        <v>0</v>
      </c>
    </row>
    <row r="16" spans="1:14">
      <c r="A16" s="59" t="s">
        <v>9</v>
      </c>
      <c r="B16" s="60"/>
      <c r="C16" s="60"/>
      <c r="D16" s="60"/>
      <c r="E16" s="60"/>
      <c r="F16" s="60"/>
      <c r="N16" s="31">
        <f>'[16]дефляторы май 2023 баз'!GV20</f>
        <v>0</v>
      </c>
    </row>
    <row r="17" spans="1:14">
      <c r="A17" s="14" t="s">
        <v>20</v>
      </c>
      <c r="B17" s="10"/>
      <c r="C17" s="11"/>
      <c r="D17" s="11"/>
      <c r="E17" s="11"/>
      <c r="F17" s="11"/>
      <c r="G17" s="7"/>
      <c r="N17" s="32">
        <f>'[16]дефляторы май 2023 баз'!GV21</f>
        <v>0</v>
      </c>
    </row>
    <row r="18" spans="1:14">
      <c r="A18" s="15" t="s">
        <v>0</v>
      </c>
      <c r="B18" s="10" t="s">
        <v>10</v>
      </c>
      <c r="C18" s="51">
        <v>102</v>
      </c>
      <c r="D18" s="51">
        <v>105</v>
      </c>
      <c r="E18" s="51">
        <v>103.6</v>
      </c>
      <c r="F18" s="51">
        <v>103.4</v>
      </c>
      <c r="G18" s="5"/>
      <c r="H18" s="5"/>
      <c r="I18" s="5"/>
      <c r="J18" s="5"/>
      <c r="K18" s="5"/>
      <c r="L18" s="5"/>
      <c r="M18" s="5"/>
      <c r="N18" s="32">
        <f>'[16]дефляторы май 2023 баз'!GV22</f>
        <v>0</v>
      </c>
    </row>
    <row r="19" spans="1:14">
      <c r="A19" s="16" t="s">
        <v>23</v>
      </c>
      <c r="B19" s="10" t="s">
        <v>10</v>
      </c>
      <c r="C19" s="51">
        <v>99.6</v>
      </c>
      <c r="D19" s="51">
        <v>117.9</v>
      </c>
      <c r="E19" s="51">
        <v>99.4</v>
      </c>
      <c r="F19" s="51">
        <v>101.1</v>
      </c>
      <c r="G19" s="5"/>
      <c r="H19" s="5"/>
      <c r="I19" s="5"/>
      <c r="J19" s="5"/>
      <c r="K19" s="5"/>
      <c r="L19" s="5"/>
      <c r="M19" s="5"/>
      <c r="N19" s="33">
        <f>'[16]дефляторы май 2023 баз'!GV24</f>
        <v>0</v>
      </c>
    </row>
    <row r="20" spans="1:14">
      <c r="A20" s="17" t="s">
        <v>27</v>
      </c>
      <c r="B20" s="10" t="s">
        <v>10</v>
      </c>
      <c r="C20" s="51">
        <v>100.5</v>
      </c>
      <c r="D20" s="51">
        <v>118.9</v>
      </c>
      <c r="E20" s="51">
        <v>99.4</v>
      </c>
      <c r="F20" s="51">
        <v>101.2</v>
      </c>
      <c r="G20" s="5"/>
      <c r="H20" s="5"/>
      <c r="I20" s="5"/>
      <c r="J20" s="5"/>
      <c r="K20" s="5"/>
      <c r="L20" s="5"/>
      <c r="M20" s="5"/>
      <c r="N20" s="34">
        <f>'[16]дефляторы май 2023 баз'!GV26</f>
        <v>0</v>
      </c>
    </row>
    <row r="21" spans="1:14" ht="26.45" customHeight="1">
      <c r="A21" s="18" t="s">
        <v>26</v>
      </c>
      <c r="B21" s="10" t="s">
        <v>10</v>
      </c>
      <c r="C21" s="51">
        <v>63.6</v>
      </c>
      <c r="D21" s="51">
        <v>80.2</v>
      </c>
      <c r="E21" s="51">
        <v>99</v>
      </c>
      <c r="F21" s="51">
        <v>98.5</v>
      </c>
      <c r="G21" s="5"/>
      <c r="H21" s="5"/>
      <c r="I21" s="5"/>
      <c r="J21" s="5"/>
      <c r="K21" s="5"/>
      <c r="L21" s="5"/>
      <c r="M21" s="5"/>
      <c r="N21" s="35">
        <f>'[16]дефляторы май 2023 баз'!GV27</f>
        <v>0</v>
      </c>
    </row>
    <row r="22" spans="1:14">
      <c r="A22" s="15" t="s">
        <v>11</v>
      </c>
      <c r="B22" s="10" t="s">
        <v>10</v>
      </c>
      <c r="C22" s="51">
        <v>101.8</v>
      </c>
      <c r="D22" s="51">
        <v>105.8</v>
      </c>
      <c r="E22" s="51">
        <v>104.6</v>
      </c>
      <c r="F22" s="51">
        <v>104.1</v>
      </c>
      <c r="G22" s="5"/>
      <c r="H22" s="5"/>
      <c r="I22" s="5"/>
      <c r="J22" s="5"/>
      <c r="K22" s="5"/>
      <c r="L22" s="5"/>
      <c r="M22" s="5"/>
      <c r="N22" s="35">
        <f>'[16]дефляторы май 2023 баз'!GV28</f>
        <v>0</v>
      </c>
    </row>
    <row r="23" spans="1:14">
      <c r="A23" s="15" t="s">
        <v>12</v>
      </c>
      <c r="B23" s="10" t="s">
        <v>10</v>
      </c>
      <c r="C23" s="51">
        <v>117</v>
      </c>
      <c r="D23" s="51">
        <v>103</v>
      </c>
      <c r="E23" s="51">
        <v>102.7</v>
      </c>
      <c r="F23" s="51">
        <v>102.6</v>
      </c>
      <c r="G23" s="5"/>
      <c r="H23" s="5"/>
      <c r="I23" s="5"/>
      <c r="J23" s="5"/>
      <c r="K23" s="5"/>
      <c r="L23" s="5"/>
      <c r="M23" s="5"/>
      <c r="N23" s="33">
        <f>'[16]дефляторы май 2023 баз'!GV30</f>
        <v>0</v>
      </c>
    </row>
    <row r="24" spans="1:14">
      <c r="A24" s="14" t="s">
        <v>21</v>
      </c>
      <c r="B24" s="10"/>
      <c r="C24" s="26"/>
      <c r="D24" s="26"/>
      <c r="E24" s="26"/>
      <c r="F24" s="26"/>
      <c r="G24" s="5"/>
      <c r="H24" s="5"/>
      <c r="I24" s="5"/>
      <c r="J24" s="5"/>
      <c r="K24" s="5"/>
      <c r="L24" s="5"/>
      <c r="M24" s="5"/>
      <c r="N24" s="37">
        <f>'[16]дефляторы май 2023 баз'!HD32</f>
        <v>0</v>
      </c>
    </row>
    <row r="25" spans="1:14" ht="30">
      <c r="A25" s="16" t="s">
        <v>25</v>
      </c>
      <c r="B25" s="10" t="s">
        <v>10</v>
      </c>
      <c r="C25" s="51">
        <v>102</v>
      </c>
      <c r="D25" s="51">
        <v>104.6</v>
      </c>
      <c r="E25" s="51">
        <v>102.9</v>
      </c>
      <c r="F25" s="51">
        <v>102.9</v>
      </c>
      <c r="G25" s="5"/>
      <c r="H25" s="5"/>
      <c r="I25" s="5"/>
      <c r="J25" s="5"/>
      <c r="K25" s="5"/>
      <c r="L25" s="5"/>
      <c r="M25" s="5"/>
      <c r="N25" s="38">
        <f>'[16]дефляторы май 2023 баз'!GV33</f>
        <v>0</v>
      </c>
    </row>
    <row r="26" spans="1:14" ht="30">
      <c r="A26" s="16" t="s">
        <v>5</v>
      </c>
      <c r="B26" s="10" t="s">
        <v>10</v>
      </c>
      <c r="C26" s="51">
        <v>101.5</v>
      </c>
      <c r="D26" s="51">
        <v>104.2</v>
      </c>
      <c r="E26" s="51">
        <v>103.1</v>
      </c>
      <c r="F26" s="51">
        <v>103.4</v>
      </c>
      <c r="G26" s="5"/>
      <c r="H26" s="5"/>
      <c r="I26" s="5"/>
      <c r="J26" s="5"/>
      <c r="K26" s="5"/>
      <c r="L26" s="5"/>
      <c r="M26" s="5"/>
      <c r="N26" s="36">
        <f>'[16]дефляторы май 2023 баз'!GV34</f>
        <v>0</v>
      </c>
    </row>
    <row r="27" spans="1:14" ht="60">
      <c r="A27" s="16" t="s">
        <v>28</v>
      </c>
      <c r="B27" s="10" t="s">
        <v>10</v>
      </c>
      <c r="C27" s="51">
        <v>101</v>
      </c>
      <c r="D27" s="51">
        <v>105</v>
      </c>
      <c r="E27" s="51">
        <v>103.3</v>
      </c>
      <c r="F27" s="51">
        <v>103.4</v>
      </c>
      <c r="G27" s="5"/>
      <c r="H27" s="5"/>
      <c r="I27" s="5"/>
      <c r="J27" s="5"/>
      <c r="K27" s="5"/>
      <c r="L27" s="5"/>
      <c r="M27" s="5"/>
      <c r="N27" s="36">
        <f>'[16]дефляторы май 2023 баз'!GV35</f>
        <v>0</v>
      </c>
    </row>
    <row r="28" spans="1:14">
      <c r="A28" s="16" t="s">
        <v>4</v>
      </c>
      <c r="B28" s="10" t="s">
        <v>10</v>
      </c>
      <c r="C28" s="51">
        <v>103.5</v>
      </c>
      <c r="D28" s="51">
        <v>103.2</v>
      </c>
      <c r="E28" s="51">
        <v>102.5</v>
      </c>
      <c r="F28" s="51">
        <v>102.4</v>
      </c>
      <c r="G28" s="5"/>
      <c r="H28" s="5"/>
      <c r="I28" s="5"/>
      <c r="J28" s="5"/>
      <c r="K28" s="5"/>
      <c r="L28" s="5"/>
      <c r="M28" s="5"/>
      <c r="N28" s="33">
        <f>'[16]дефляторы май 2023 баз'!GV37</f>
        <v>0</v>
      </c>
    </row>
    <row r="29" spans="1:14" ht="15.75" thickBot="1">
      <c r="A29" s="15" t="s">
        <v>29</v>
      </c>
      <c r="B29" s="10" t="s">
        <v>10</v>
      </c>
      <c r="C29" s="51">
        <v>102.7</v>
      </c>
      <c r="D29" s="51">
        <v>103.3</v>
      </c>
      <c r="E29" s="51">
        <v>103</v>
      </c>
      <c r="F29" s="55">
        <v>102.9</v>
      </c>
      <c r="G29" s="5"/>
      <c r="H29" s="5"/>
      <c r="I29" s="5"/>
      <c r="J29" s="5"/>
      <c r="K29" s="5"/>
      <c r="L29" s="5"/>
      <c r="M29" s="5"/>
      <c r="N29" s="39">
        <f>'[16]дефляторы май 2023 баз'!GV39</f>
        <v>0</v>
      </c>
    </row>
    <row r="30" spans="1:14" ht="30">
      <c r="A30" s="16" t="s">
        <v>13</v>
      </c>
      <c r="B30" s="10" t="s">
        <v>10</v>
      </c>
      <c r="C30" s="51">
        <v>101.5</v>
      </c>
      <c r="D30" s="51">
        <v>103.4</v>
      </c>
      <c r="E30" s="51">
        <v>103.3</v>
      </c>
      <c r="F30" s="51">
        <v>103.2</v>
      </c>
      <c r="G30" s="5"/>
      <c r="H30" s="5"/>
      <c r="I30" s="5"/>
      <c r="J30" s="5"/>
      <c r="K30" s="5"/>
      <c r="L30" s="5"/>
      <c r="M30" s="5"/>
      <c r="N30" s="40"/>
    </row>
    <row r="31" spans="1:14" ht="30">
      <c r="A31" s="16" t="s">
        <v>24</v>
      </c>
      <c r="B31" s="10" t="s">
        <v>10</v>
      </c>
      <c r="C31" s="51">
        <v>115</v>
      </c>
      <c r="D31" s="51">
        <v>107</v>
      </c>
      <c r="E31" s="51">
        <v>105.3</v>
      </c>
      <c r="F31" s="51">
        <v>105.2</v>
      </c>
      <c r="G31" s="5"/>
      <c r="H31" s="5"/>
      <c r="I31" s="5"/>
      <c r="J31" s="5"/>
      <c r="K31" s="5"/>
      <c r="L31" s="5"/>
      <c r="M31" s="5"/>
      <c r="N31" s="32">
        <f>'[16]дефляторы май 2023 баз'!GV42</f>
        <v>0</v>
      </c>
    </row>
    <row r="32" spans="1:14" ht="30.75" thickBot="1">
      <c r="A32" s="16" t="s">
        <v>1</v>
      </c>
      <c r="B32" s="10" t="s">
        <v>10</v>
      </c>
      <c r="C32" s="51">
        <v>100.6</v>
      </c>
      <c r="D32" s="51">
        <v>105.7</v>
      </c>
      <c r="E32" s="51">
        <v>104</v>
      </c>
      <c r="F32" s="51">
        <v>104.3</v>
      </c>
      <c r="G32" s="5"/>
      <c r="H32" s="5"/>
      <c r="I32" s="5"/>
      <c r="J32" s="5"/>
      <c r="K32" s="5"/>
      <c r="L32" s="5"/>
      <c r="M32" s="5"/>
      <c r="N32" s="41">
        <f>'[16]дефляторы май 2023 баз'!GV43</f>
        <v>0</v>
      </c>
    </row>
    <row r="33" spans="1:14" ht="45.75" thickBot="1">
      <c r="A33" s="19" t="s">
        <v>2</v>
      </c>
      <c r="B33" s="10" t="s">
        <v>10</v>
      </c>
      <c r="C33" s="51">
        <v>113.6</v>
      </c>
      <c r="D33" s="51">
        <v>104.1</v>
      </c>
      <c r="E33" s="51">
        <v>99.9</v>
      </c>
      <c r="F33" s="51">
        <v>101.8</v>
      </c>
      <c r="G33" s="5"/>
      <c r="H33" s="5"/>
      <c r="I33" s="5"/>
      <c r="J33" s="5"/>
      <c r="K33" s="5"/>
      <c r="L33" s="5"/>
      <c r="M33" s="5"/>
      <c r="N33" s="42">
        <f>'[16]дефляторы май 2023 баз'!GV44</f>
        <v>0</v>
      </c>
    </row>
    <row r="34" spans="1:14" ht="30.75" thickBot="1">
      <c r="A34" s="16" t="s">
        <v>3</v>
      </c>
      <c r="B34" s="10" t="s">
        <v>10</v>
      </c>
      <c r="C34" s="51">
        <v>103.5</v>
      </c>
      <c r="D34" s="51">
        <v>104.2</v>
      </c>
      <c r="E34" s="51">
        <v>103.2</v>
      </c>
      <c r="F34" s="51">
        <v>103.4</v>
      </c>
      <c r="G34" s="5"/>
      <c r="H34" s="5"/>
      <c r="I34" s="5"/>
      <c r="J34" s="5"/>
      <c r="K34" s="5"/>
      <c r="L34" s="5"/>
      <c r="M34" s="5"/>
      <c r="N34" s="43">
        <f>'[16]дефляторы май 2023 баз'!GV45</f>
        <v>0</v>
      </c>
    </row>
    <row r="35" spans="1:14" ht="45.75" thickBot="1">
      <c r="A35" s="16" t="s">
        <v>30</v>
      </c>
      <c r="B35" s="10" t="s">
        <v>10</v>
      </c>
      <c r="C35" s="51">
        <v>111.5</v>
      </c>
      <c r="D35" s="51">
        <v>107.8</v>
      </c>
      <c r="E35" s="51">
        <v>106.4</v>
      </c>
      <c r="F35" s="51">
        <v>104.9</v>
      </c>
      <c r="G35" s="5"/>
      <c r="H35" s="5"/>
      <c r="I35" s="5"/>
      <c r="J35" s="5"/>
      <c r="K35" s="5"/>
      <c r="L35" s="5"/>
      <c r="M35" s="5"/>
      <c r="N35" s="44">
        <f>'[16]дефляторы май 2023 баз'!GV46</f>
        <v>0</v>
      </c>
    </row>
    <row r="36" spans="1:14" ht="28.5">
      <c r="A36" s="14" t="s">
        <v>31</v>
      </c>
      <c r="B36" s="10" t="s">
        <v>10</v>
      </c>
      <c r="C36" s="51">
        <v>119.6</v>
      </c>
      <c r="D36" s="51">
        <v>106</v>
      </c>
      <c r="E36" s="51">
        <v>104.9</v>
      </c>
      <c r="F36" s="51">
        <v>103</v>
      </c>
      <c r="G36" s="5"/>
      <c r="H36" s="5"/>
      <c r="I36" s="5"/>
      <c r="J36" s="5"/>
      <c r="K36" s="5"/>
      <c r="L36" s="5"/>
      <c r="M36" s="5"/>
      <c r="N36" s="45">
        <f>'[16]дефляторы май 2023 баз'!GV47</f>
        <v>0</v>
      </c>
    </row>
    <row r="37" spans="1:14" ht="43.5" thickBot="1">
      <c r="A37" s="14" t="s">
        <v>22</v>
      </c>
      <c r="B37" s="10" t="s">
        <v>10</v>
      </c>
      <c r="C37" s="51">
        <v>107.2</v>
      </c>
      <c r="D37" s="51">
        <v>104.3</v>
      </c>
      <c r="E37" s="51">
        <v>106</v>
      </c>
      <c r="F37" s="51">
        <v>104.5</v>
      </c>
      <c r="G37" s="5"/>
      <c r="H37" s="5"/>
      <c r="I37" s="5"/>
      <c r="J37" s="5"/>
      <c r="K37" s="5"/>
      <c r="L37" s="5"/>
      <c r="M37" s="5"/>
      <c r="N37" s="46">
        <f>'[16]дефляторы май 2023 баз'!GV48</f>
        <v>0</v>
      </c>
    </row>
    <row r="38" spans="1:14">
      <c r="A38" s="20" t="s">
        <v>18</v>
      </c>
      <c r="B38" s="12"/>
      <c r="C38" s="51"/>
      <c r="D38" s="51"/>
      <c r="E38" s="51"/>
      <c r="F38" s="51"/>
      <c r="G38" s="5"/>
      <c r="H38" s="5"/>
      <c r="I38" s="5"/>
      <c r="J38" s="5"/>
      <c r="K38" s="5"/>
      <c r="L38" s="5"/>
      <c r="M38" s="5"/>
      <c r="N38" s="45">
        <f>'[16]дефляторы май 2023 баз'!GV49</f>
        <v>0</v>
      </c>
    </row>
    <row r="39" spans="1:14">
      <c r="A39" s="19" t="s">
        <v>49</v>
      </c>
      <c r="B39" s="12" t="s">
        <v>10</v>
      </c>
      <c r="C39" s="51">
        <v>80</v>
      </c>
      <c r="D39" s="51">
        <v>108.6</v>
      </c>
      <c r="E39" s="51">
        <v>104.2</v>
      </c>
      <c r="F39" s="51">
        <v>104</v>
      </c>
      <c r="G39" s="5"/>
      <c r="H39" s="5"/>
      <c r="I39" s="5"/>
      <c r="J39" s="5"/>
      <c r="K39" s="5"/>
      <c r="L39" s="5"/>
      <c r="M39" s="5"/>
      <c r="N39" s="47">
        <f>'[16]дефляторы май 2023 баз'!GV50</f>
        <v>0</v>
      </c>
    </row>
    <row r="40" spans="1:14">
      <c r="A40" s="19" t="s">
        <v>50</v>
      </c>
      <c r="B40" s="12" t="s">
        <v>10</v>
      </c>
      <c r="C40" s="51">
        <v>102.7</v>
      </c>
      <c r="D40" s="51">
        <v>104.9</v>
      </c>
      <c r="E40" s="51">
        <v>104.2</v>
      </c>
      <c r="F40" s="51">
        <v>104.2</v>
      </c>
      <c r="G40" s="5"/>
      <c r="H40" s="5"/>
      <c r="I40" s="5"/>
      <c r="J40" s="5"/>
      <c r="K40" s="5"/>
      <c r="L40" s="5"/>
      <c r="M40" s="5"/>
      <c r="N40" s="47">
        <f>'[16]дефляторы май 2023 баз'!GV51</f>
        <v>0</v>
      </c>
    </row>
    <row r="41" spans="1:14">
      <c r="A41" s="14" t="s">
        <v>32</v>
      </c>
      <c r="B41" s="10" t="s">
        <v>10</v>
      </c>
      <c r="C41" s="51">
        <v>112</v>
      </c>
      <c r="D41" s="51">
        <v>107.6</v>
      </c>
      <c r="E41" s="51">
        <v>106.3</v>
      </c>
      <c r="F41" s="51">
        <v>104.4</v>
      </c>
      <c r="G41" s="5"/>
      <c r="H41" s="5"/>
      <c r="I41" s="5"/>
      <c r="J41" s="5"/>
      <c r="K41" s="5"/>
      <c r="L41" s="5"/>
      <c r="M41" s="5"/>
      <c r="N41" s="47">
        <f>'[16]дефляторы май 2023 баз'!GV52</f>
        <v>0</v>
      </c>
    </row>
    <row r="42" spans="1:14" ht="28.5">
      <c r="A42" s="14" t="s">
        <v>6</v>
      </c>
      <c r="B42" s="10" t="s">
        <v>10</v>
      </c>
      <c r="C42" s="51">
        <v>111</v>
      </c>
      <c r="D42" s="51">
        <v>105.7</v>
      </c>
      <c r="E42" s="51">
        <v>105.5</v>
      </c>
      <c r="F42" s="51">
        <v>105.3</v>
      </c>
      <c r="G42" s="5"/>
      <c r="H42" s="5"/>
      <c r="I42" s="5"/>
      <c r="J42" s="5"/>
      <c r="K42" s="5"/>
      <c r="L42" s="5"/>
      <c r="M42" s="5"/>
      <c r="N42" s="47">
        <f>'[16]дефляторы май 2023 баз'!GV53</f>
        <v>0</v>
      </c>
    </row>
    <row r="43" spans="1:14" ht="15.75" thickBot="1">
      <c r="A43" s="20" t="s">
        <v>14</v>
      </c>
      <c r="B43" s="10" t="s">
        <v>10</v>
      </c>
      <c r="C43" s="51">
        <v>115</v>
      </c>
      <c r="D43" s="51">
        <v>105.3</v>
      </c>
      <c r="E43" s="51">
        <v>104.6</v>
      </c>
      <c r="F43" s="51">
        <v>104.2</v>
      </c>
      <c r="G43" s="5"/>
      <c r="H43" s="5"/>
      <c r="I43" s="5"/>
      <c r="J43" s="5"/>
      <c r="K43" s="5"/>
      <c r="L43" s="5"/>
      <c r="M43" s="5"/>
      <c r="N43" s="48">
        <f>'[16]дефляторы май 2023 баз'!GV54</f>
        <v>0</v>
      </c>
    </row>
    <row r="44" spans="1:14" ht="15.75" thickBot="1">
      <c r="A44" s="20" t="s">
        <v>15</v>
      </c>
      <c r="B44" s="10" t="s">
        <v>10</v>
      </c>
      <c r="C44" s="51">
        <v>104.3</v>
      </c>
      <c r="D44" s="51">
        <v>107.6</v>
      </c>
      <c r="E44" s="51">
        <v>104</v>
      </c>
      <c r="F44" s="51">
        <v>103.9</v>
      </c>
      <c r="G44" s="5"/>
      <c r="H44" s="5"/>
      <c r="I44" s="5"/>
      <c r="J44" s="5"/>
      <c r="K44" s="5"/>
      <c r="L44" s="5"/>
      <c r="M44" s="5"/>
      <c r="N44" s="44">
        <v>104</v>
      </c>
    </row>
    <row r="45" spans="1:14">
      <c r="A45" s="20" t="s">
        <v>16</v>
      </c>
      <c r="B45" s="10" t="s">
        <v>10</v>
      </c>
      <c r="C45" s="51">
        <v>109.6</v>
      </c>
      <c r="D45" s="51">
        <v>105.8</v>
      </c>
      <c r="E45" s="51">
        <v>104.7</v>
      </c>
      <c r="F45" s="51">
        <v>104.2</v>
      </c>
      <c r="G45" s="5"/>
      <c r="H45" s="5"/>
      <c r="I45" s="5"/>
      <c r="J45" s="5"/>
      <c r="K45" s="5"/>
      <c r="L45" s="5"/>
      <c r="M45" s="5"/>
    </row>
    <row r="46" spans="1:14">
      <c r="A46" s="20" t="s">
        <v>17</v>
      </c>
      <c r="B46" s="10" t="s">
        <v>10</v>
      </c>
      <c r="C46" s="51">
        <v>105.8</v>
      </c>
      <c r="D46" s="51">
        <v>107.1</v>
      </c>
      <c r="E46" s="51">
        <v>104.2</v>
      </c>
      <c r="F46" s="51">
        <v>104</v>
      </c>
      <c r="G46" s="5"/>
      <c r="H46" s="5"/>
      <c r="I46" s="5"/>
      <c r="J46" s="5"/>
      <c r="K46" s="5"/>
      <c r="L46" s="5"/>
      <c r="M46" s="5"/>
    </row>
    <row r="47" spans="1:14">
      <c r="A47" s="21" t="s">
        <v>44</v>
      </c>
      <c r="B47" s="10" t="s">
        <v>10</v>
      </c>
      <c r="C47" s="51">
        <v>104.3</v>
      </c>
      <c r="D47" s="51">
        <v>107.6</v>
      </c>
      <c r="E47" s="51">
        <v>104</v>
      </c>
      <c r="F47" s="51">
        <v>103.9</v>
      </c>
      <c r="G47" s="5"/>
      <c r="H47" s="5"/>
      <c r="I47" s="5"/>
      <c r="J47" s="5"/>
    </row>
    <row r="48" spans="1:14">
      <c r="A48" s="22" t="s">
        <v>45</v>
      </c>
      <c r="B48" s="10" t="s">
        <v>10</v>
      </c>
      <c r="C48" s="51">
        <v>104.8</v>
      </c>
      <c r="D48" s="51">
        <v>106.4</v>
      </c>
      <c r="E48" s="51">
        <v>103.9</v>
      </c>
      <c r="F48" s="51">
        <v>104</v>
      </c>
      <c r="G48" s="5"/>
      <c r="H48" s="5"/>
      <c r="I48" s="5"/>
      <c r="J48" s="5"/>
    </row>
    <row r="49" spans="1:10">
      <c r="A49" s="22" t="s">
        <v>46</v>
      </c>
      <c r="B49" s="10" t="s">
        <v>10</v>
      </c>
      <c r="C49" s="51">
        <v>103.8</v>
      </c>
      <c r="D49" s="51">
        <v>108.7</v>
      </c>
      <c r="E49" s="51">
        <v>104</v>
      </c>
      <c r="F49" s="51">
        <v>103.8</v>
      </c>
      <c r="G49" s="5"/>
      <c r="H49" s="5"/>
      <c r="I49" s="5"/>
      <c r="J49" s="5"/>
    </row>
    <row r="50" spans="1:10">
      <c r="A50" s="21" t="s">
        <v>47</v>
      </c>
      <c r="B50" s="10" t="s">
        <v>10</v>
      </c>
      <c r="C50" s="51">
        <v>109.7</v>
      </c>
      <c r="D50" s="51">
        <v>105.8</v>
      </c>
      <c r="E50" s="51">
        <v>104.8</v>
      </c>
      <c r="F50" s="51">
        <v>104.1</v>
      </c>
      <c r="G50" s="5"/>
      <c r="H50" s="5"/>
      <c r="I50" s="5"/>
      <c r="J50" s="5"/>
    </row>
    <row r="51" spans="1:10">
      <c r="A51" s="23" t="s">
        <v>48</v>
      </c>
      <c r="B51" s="10" t="s">
        <v>10</v>
      </c>
      <c r="C51" s="51">
        <v>110.4</v>
      </c>
      <c r="D51" s="51">
        <v>105.8</v>
      </c>
      <c r="E51" s="51">
        <v>107.7</v>
      </c>
      <c r="F51" s="51">
        <v>104.8</v>
      </c>
      <c r="G51" s="5"/>
      <c r="H51" s="5"/>
      <c r="I51" s="5"/>
      <c r="J51" s="5"/>
    </row>
  </sheetData>
  <mergeCells count="5">
    <mergeCell ref="A16:F16"/>
    <mergeCell ref="A1:F1"/>
    <mergeCell ref="A3:A4"/>
    <mergeCell ref="B3:B4"/>
    <mergeCell ref="D3:F3"/>
  </mergeCells>
  <pageMargins left="0.70866141732283472" right="0.70866141732283472" top="0.74803149606299213" bottom="0.74803149606299213" header="0.31496062992125984" footer="0.31496062992125984"/>
  <pageSetup paperSize="9" scale="81" firstPageNumber="1891" fitToHeight="2" orientation="portrait" useFirstPageNumber="1" r:id="rId1"/>
  <headerFooter>
    <oddHeader>&amp;R&amp;P</oddHead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 вар-баз</vt:lpstr>
      <vt:lpstr>' 2 вар-баз'!Заголовки_для_печати</vt:lpstr>
      <vt:lpstr>' 2 вар-баз'!Область_печати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Татьяна Александровна</dc:creator>
  <cp:lastModifiedBy>user</cp:lastModifiedBy>
  <cp:lastPrinted>2023-10-11T15:23:42Z</cp:lastPrinted>
  <dcterms:created xsi:type="dcterms:W3CDTF">2021-05-24T04:45:55Z</dcterms:created>
  <dcterms:modified xsi:type="dcterms:W3CDTF">2023-11-10T09:48:14Z</dcterms:modified>
</cp:coreProperties>
</file>